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touchscreens/Gedeelde documenten/01. Uitnodiging tot Inschrijving/"/>
    </mc:Choice>
  </mc:AlternateContent>
  <xr:revisionPtr revIDLastSave="92" documentId="13_ncr:1_{D0AF0155-10FC-4FFB-9507-BAA200C81500}" xr6:coauthVersionLast="47" xr6:coauthVersionMax="47" xr10:uidLastSave="{9C35C350-1648-4288-8A64-1A155FDF9159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2" l="1"/>
  <c r="E30" i="2"/>
  <c r="E32" i="2"/>
  <c r="E31" i="2"/>
  <c r="D5" i="2"/>
  <c r="E5" i="2" s="1"/>
  <c r="E21" i="2"/>
  <c r="E22" i="2"/>
  <c r="E23" i="2"/>
  <c r="E24" i="2"/>
  <c r="E25" i="2"/>
  <c r="E26" i="2"/>
  <c r="E20" i="2"/>
  <c r="E14" i="2"/>
  <c r="E12" i="2"/>
  <c r="D11" i="2"/>
  <c r="E11" i="2" s="1"/>
  <c r="E9" i="2"/>
  <c r="D8" i="2"/>
  <c r="E8" i="2" s="1"/>
  <c r="E6" i="2"/>
  <c r="E16" i="2" l="1"/>
  <c r="E36" i="2" s="1"/>
  <c r="E38" i="2" s="1"/>
</calcChain>
</file>

<file path=xl/sharedStrings.xml><?xml version="1.0" encoding="utf-8"?>
<sst xmlns="http://schemas.openxmlformats.org/spreadsheetml/2006/main" count="67" uniqueCount="41">
  <si>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</si>
  <si>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</si>
  <si>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</si>
  <si>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</si>
  <si>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</si>
  <si>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</si>
  <si>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</si>
  <si>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</si>
  <si>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</si>
  <si>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Onderdeel</t>
  </si>
  <si>
    <t>Aantal</t>
  </si>
  <si>
    <t>Inkoopprijs</t>
  </si>
  <si>
    <t>Verkoopprijs</t>
  </si>
  <si>
    <t>Subtotalen</t>
  </si>
  <si>
    <t>Gebruiksklaar opleveren</t>
  </si>
  <si>
    <t>N.V.T.</t>
  </si>
  <si>
    <t>Type 3 (65 inch)</t>
  </si>
  <si>
    <t>Type 4 (55 inch)</t>
  </si>
  <si>
    <t>Onderhoud per jaar per touchscreen</t>
  </si>
  <si>
    <t>Subtotaal leveringen en diensten</t>
  </si>
  <si>
    <t>OPS</t>
  </si>
  <si>
    <t>Mobiel ophang- en draagsysteem</t>
  </si>
  <si>
    <t>Vloer ophang- en draagsysteem</t>
  </si>
  <si>
    <t>Muur ophang- en draagsysteem</t>
  </si>
  <si>
    <t>Camera</t>
  </si>
  <si>
    <t>Opslag</t>
  </si>
  <si>
    <t>Touchscreen</t>
  </si>
  <si>
    <t>Touchscreens</t>
  </si>
  <si>
    <t>Overige leveringen en diensten</t>
  </si>
  <si>
    <t xml:space="preserve">7. Het indienen van negatieve prijzen en opslagen is -op straffe van uitsluiting- niet toegestaan. </t>
  </si>
  <si>
    <t>6. Het indienen van nulprijzen en opslagen die 0 % bedragen is slechts - op subonderdelen van de prijswens) toegestaan.</t>
  </si>
  <si>
    <t>Leerlingdevice (all-in one PC)</t>
  </si>
  <si>
    <t>Optioneel: Uitbreiding garantie</t>
  </si>
  <si>
    <t>Subtotaal overige leveringen en diensten</t>
  </si>
  <si>
    <t>Software</t>
  </si>
  <si>
    <t>Totaalprijs per jaar</t>
  </si>
  <si>
    <t>Prowise Learn of gelijkwaardig (prijs per leerling per jaar)</t>
  </si>
  <si>
    <t>Prowise GO of gelijkwaardig (prijs per leerling per jaar)</t>
  </si>
  <si>
    <t>Presenter of gelijkwaardig (prijs per medewerker per jaar)</t>
  </si>
  <si>
    <t>Type 4 (84-86 inch)</t>
  </si>
  <si>
    <t>Totaalprijs gehele looptijd (tien (10)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</si>
</sst>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center"/>
    </xf>
    <xf numFmtId="44" fontId="6" fillId="2" borderId="3" xfId="1" applyFont="1" applyFill="1" applyBorder="1" applyAlignment="1" applyProtection="1">
      <alignment horizontal="center"/>
    </xf>
    <xf numFmtId="44" fontId="6" fillId="2" borderId="0" xfId="1" applyFont="1" applyFill="1" applyBorder="1" applyAlignment="1" applyProtection="1">
      <alignment horizontal="center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left" vertical="center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44" fontId="6" fillId="0" borderId="1" xfId="0" applyNumberFormat="1" applyFont="1" applyBorder="1" applyProtection="1"/>
    <xf numFmtId="0" fontId="8" fillId="2" borderId="1" xfId="0" applyFont="1" applyFill="1" applyBorder="1" applyAlignment="1" applyProtection="1">
      <alignment horizontal="left" wrapText="1" indent="2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horizontal="center" wrapText="1"/>
    </xf>
    <xf numFmtId="44" fontId="6" fillId="2" borderId="3" xfId="0" applyNumberFormat="1" applyFont="1" applyFill="1" applyBorder="1" applyProtection="1"/>
    <xf numFmtId="0" fontId="9" fillId="0" borderId="0" xfId="0" applyFont="1" applyProtection="1"/>
    <xf numFmtId="0" fontId="8" fillId="2" borderId="0" xfId="0" applyFont="1" applyFill="1" applyAlignment="1" applyProtection="1">
      <alignment wrapText="1"/>
    </xf>
    <xf numFmtId="0" fontId="8" fillId="2" borderId="0" xfId="0" applyFont="1" applyFill="1" applyAlignment="1" applyProtection="1">
      <alignment horizontal="center" wrapText="1"/>
    </xf>
    <xf numFmtId="44" fontId="6" fillId="0" borderId="0" xfId="0" applyNumberFormat="1" applyFont="1" applyProtection="1"/>
    <xf numFmtId="0" fontId="7" fillId="0" borderId="1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0" borderId="0" xfId="0" applyFont="1" applyProtection="1"/>
    <xf numFmtId="44" fontId="7" fillId="0" borderId="0" xfId="0" applyNumberFormat="1" applyFont="1" applyProtection="1"/>
    <xf numFmtId="3" fontId="11" fillId="2" borderId="1" xfId="0" applyNumberFormat="1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right"/>
    </xf>
    <xf numFmtId="44" fontId="7" fillId="0" borderId="0" xfId="0" applyNumberFormat="1" applyFont="1" applyBorder="1" applyProtection="1"/>
    <xf numFmtId="0" fontId="7" fillId="4" borderId="1" xfId="0" applyFont="1" applyFill="1" applyBorder="1" applyProtection="1"/>
    <xf numFmtId="0" fontId="10" fillId="0" borderId="0" xfId="0" applyFont="1" applyAlignment="1" applyProtection="1">
      <alignment horizontal="justify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topLeftCell="A4" zoomScale="115" zoomScaleNormal="115" zoomScalePageLayoutView="85" workbookViewId="0">
      <selection activeCell="A16" sqref="A1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4" t="s">
        <v>6</v>
      </c>
    </row>
    <row r="9" spans="1:1" s="3" customFormat="1" ht="30" x14ac:dyDescent="0.25">
      <c r="A9" s="15" t="s">
        <v>30</v>
      </c>
    </row>
    <row r="10" spans="1:1" s="3" customFormat="1" x14ac:dyDescent="0.25">
      <c r="A10" s="15" t="s">
        <v>29</v>
      </c>
    </row>
  </sheetData>
  <sheetProtection algorithmName="SHA-512" hashValue="hvxGjtjlWGdpOFs3rj/vHZgEdYkWwNmw5+dU0QREv3eES1yCSGwqJ+/5xp+imVEmoQjjsF/+poyKxeZZNgl6lg==" saltValue="0ZUvk0keiHFgrUwUA2kPH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C871-0D02-444F-81BF-1B833569F292}">
  <dimension ref="A1:E41"/>
  <sheetViews>
    <sheetView showGridLines="0" topLeftCell="A4" zoomScaleNormal="100" workbookViewId="0">
      <selection activeCell="D41" sqref="D41"/>
    </sheetView>
  </sheetViews>
  <sheetFormatPr defaultColWidth="9.140625" defaultRowHeight="12.75" x14ac:dyDescent="0.2"/>
  <cols>
    <col min="1" max="1" width="54.5703125" style="20" customWidth="1"/>
    <col min="2" max="2" width="6.7109375" style="20" bestFit="1" customWidth="1"/>
    <col min="3" max="5" width="19.85546875" style="20" customWidth="1"/>
    <col min="6" max="16384" width="9.140625" style="20"/>
  </cols>
  <sheetData>
    <row r="1" spans="1:5" s="19" customFormat="1" ht="31.5" x14ac:dyDescent="0.5">
      <c r="A1" s="16" t="s">
        <v>8</v>
      </c>
      <c r="B1" s="17"/>
      <c r="C1" s="17"/>
      <c r="D1" s="17"/>
      <c r="E1" s="18"/>
    </row>
    <row r="2" spans="1:5" ht="15" customHeight="1" x14ac:dyDescent="0.2"/>
    <row r="3" spans="1:5" ht="15" customHeight="1" x14ac:dyDescent="0.2">
      <c r="A3" s="21" t="s">
        <v>27</v>
      </c>
      <c r="B3" s="22"/>
      <c r="C3" s="22"/>
      <c r="D3" s="22"/>
      <c r="E3" s="23"/>
    </row>
    <row r="4" spans="1:5" ht="15" customHeight="1" x14ac:dyDescent="0.2">
      <c r="A4" s="24" t="s">
        <v>9</v>
      </c>
      <c r="B4" s="25" t="s">
        <v>10</v>
      </c>
      <c r="C4" s="26" t="s">
        <v>11</v>
      </c>
      <c r="D4" s="26" t="s">
        <v>12</v>
      </c>
      <c r="E4" s="26" t="s">
        <v>13</v>
      </c>
    </row>
    <row r="5" spans="1:5" ht="15" customHeight="1" x14ac:dyDescent="0.2">
      <c r="A5" s="27" t="s">
        <v>17</v>
      </c>
      <c r="B5" s="28">
        <v>6</v>
      </c>
      <c r="C5" s="8">
        <v>0</v>
      </c>
      <c r="D5" s="9">
        <f>C5+(C5*$B$41)</f>
        <v>0</v>
      </c>
      <c r="E5" s="29">
        <f>B5*D5</f>
        <v>0</v>
      </c>
    </row>
    <row r="6" spans="1:5" ht="15" customHeight="1" x14ac:dyDescent="0.2">
      <c r="A6" s="30" t="s">
        <v>14</v>
      </c>
      <c r="B6" s="28">
        <v>6</v>
      </c>
      <c r="C6" s="10" t="s">
        <v>15</v>
      </c>
      <c r="D6" s="8">
        <v>0</v>
      </c>
      <c r="E6" s="29">
        <f t="shared" ref="E6" si="0">B6*D6</f>
        <v>0</v>
      </c>
    </row>
    <row r="7" spans="1:5" ht="15" customHeight="1" x14ac:dyDescent="0.2">
      <c r="A7" s="31"/>
      <c r="B7" s="32"/>
      <c r="C7" s="11"/>
      <c r="D7" s="11"/>
      <c r="E7" s="33"/>
    </row>
    <row r="8" spans="1:5" ht="15" customHeight="1" x14ac:dyDescent="0.2">
      <c r="A8" s="27" t="s">
        <v>16</v>
      </c>
      <c r="B8" s="28">
        <v>39</v>
      </c>
      <c r="C8" s="8">
        <v>0</v>
      </c>
      <c r="D8" s="9">
        <f>C8+(C8*$B$41)</f>
        <v>0</v>
      </c>
      <c r="E8" s="29">
        <f>B8*D8</f>
        <v>0</v>
      </c>
    </row>
    <row r="9" spans="1:5" ht="15" customHeight="1" x14ac:dyDescent="0.2">
      <c r="A9" s="30" t="s">
        <v>14</v>
      </c>
      <c r="B9" s="28">
        <v>39</v>
      </c>
      <c r="C9" s="10" t="s">
        <v>15</v>
      </c>
      <c r="D9" s="8">
        <v>0</v>
      </c>
      <c r="E9" s="29">
        <f t="shared" ref="E9" si="1">B9*D9</f>
        <v>0</v>
      </c>
    </row>
    <row r="10" spans="1:5" ht="15" customHeight="1" x14ac:dyDescent="0.2">
      <c r="A10" s="31"/>
      <c r="B10" s="32"/>
      <c r="C10" s="11"/>
      <c r="D10" s="11"/>
      <c r="E10" s="33"/>
    </row>
    <row r="11" spans="1:5" ht="15" customHeight="1" x14ac:dyDescent="0.2">
      <c r="A11" s="27" t="s">
        <v>39</v>
      </c>
      <c r="B11" s="28">
        <v>10</v>
      </c>
      <c r="C11" s="8">
        <v>0</v>
      </c>
      <c r="D11" s="9">
        <f>C11+(C11*$B$41)</f>
        <v>0</v>
      </c>
      <c r="E11" s="29">
        <f>B11*D11</f>
        <v>0</v>
      </c>
    </row>
    <row r="12" spans="1:5" ht="15" customHeight="1" x14ac:dyDescent="0.2">
      <c r="A12" s="30" t="s">
        <v>14</v>
      </c>
      <c r="B12" s="28">
        <v>10</v>
      </c>
      <c r="C12" s="10" t="s">
        <v>15</v>
      </c>
      <c r="D12" s="8">
        <v>0</v>
      </c>
      <c r="E12" s="29">
        <f t="shared" ref="E12" si="2">B12*D12</f>
        <v>0</v>
      </c>
    </row>
    <row r="13" spans="1:5" ht="15" customHeight="1" x14ac:dyDescent="0.2">
      <c r="A13" s="31"/>
      <c r="B13" s="32"/>
      <c r="C13" s="11"/>
      <c r="D13" s="11"/>
      <c r="E13" s="33"/>
    </row>
    <row r="14" spans="1:5" s="34" customFormat="1" ht="15" customHeight="1" x14ac:dyDescent="0.2">
      <c r="A14" s="27" t="s">
        <v>18</v>
      </c>
      <c r="B14" s="28">
        <v>55</v>
      </c>
      <c r="C14" s="10" t="s">
        <v>15</v>
      </c>
      <c r="D14" s="8">
        <v>0</v>
      </c>
      <c r="E14" s="29">
        <f>(B14*D14)*10</f>
        <v>0</v>
      </c>
    </row>
    <row r="15" spans="1:5" s="34" customFormat="1" ht="15" customHeight="1" x14ac:dyDescent="0.2">
      <c r="A15" s="35"/>
      <c r="B15" s="36"/>
      <c r="C15" s="12"/>
      <c r="D15" s="37"/>
      <c r="E15" s="37"/>
    </row>
    <row r="16" spans="1:5" ht="15" customHeight="1" x14ac:dyDescent="0.2">
      <c r="C16" s="38" t="s">
        <v>19</v>
      </c>
      <c r="D16" s="38"/>
      <c r="E16" s="39">
        <f>E5+E6+E8+E9+E11+E12+E14</f>
        <v>0</v>
      </c>
    </row>
    <row r="17" spans="1:5" ht="15" customHeight="1" x14ac:dyDescent="0.2">
      <c r="D17" s="40"/>
      <c r="E17" s="41"/>
    </row>
    <row r="18" spans="1:5" ht="15" customHeight="1" x14ac:dyDescent="0.2">
      <c r="A18" s="21" t="s">
        <v>28</v>
      </c>
      <c r="B18" s="22"/>
      <c r="C18" s="22"/>
      <c r="D18" s="22"/>
      <c r="E18" s="23"/>
    </row>
    <row r="19" spans="1:5" ht="15" customHeight="1" x14ac:dyDescent="0.2">
      <c r="A19" s="24" t="s">
        <v>9</v>
      </c>
      <c r="B19" s="25" t="s">
        <v>10</v>
      </c>
      <c r="C19" s="26" t="s">
        <v>11</v>
      </c>
      <c r="D19" s="26" t="s">
        <v>12</v>
      </c>
      <c r="E19" s="26" t="s">
        <v>13</v>
      </c>
    </row>
    <row r="20" spans="1:5" ht="15" customHeight="1" x14ac:dyDescent="0.2">
      <c r="A20" s="27" t="s">
        <v>20</v>
      </c>
      <c r="B20" s="28">
        <v>55</v>
      </c>
      <c r="C20" s="10" t="s">
        <v>15</v>
      </c>
      <c r="D20" s="8">
        <v>0</v>
      </c>
      <c r="E20" s="29">
        <f>B20*D20</f>
        <v>0</v>
      </c>
    </row>
    <row r="21" spans="1:5" ht="15" customHeight="1" x14ac:dyDescent="0.2">
      <c r="A21" s="27" t="s">
        <v>31</v>
      </c>
      <c r="B21" s="28">
        <v>40</v>
      </c>
      <c r="C21" s="10" t="s">
        <v>15</v>
      </c>
      <c r="D21" s="8">
        <v>0</v>
      </c>
      <c r="E21" s="29">
        <f t="shared" ref="E21:E26" si="3">B21*D21</f>
        <v>0</v>
      </c>
    </row>
    <row r="22" spans="1:5" ht="15" customHeight="1" x14ac:dyDescent="0.2">
      <c r="A22" s="27" t="s">
        <v>24</v>
      </c>
      <c r="B22" s="28">
        <v>55</v>
      </c>
      <c r="C22" s="10" t="s">
        <v>15</v>
      </c>
      <c r="D22" s="8">
        <v>0</v>
      </c>
      <c r="E22" s="29">
        <f t="shared" si="3"/>
        <v>0</v>
      </c>
    </row>
    <row r="23" spans="1:5" ht="15" customHeight="1" x14ac:dyDescent="0.2">
      <c r="A23" s="27" t="s">
        <v>21</v>
      </c>
      <c r="B23" s="28">
        <v>18</v>
      </c>
      <c r="C23" s="10" t="s">
        <v>15</v>
      </c>
      <c r="D23" s="8">
        <v>0</v>
      </c>
      <c r="E23" s="29">
        <f t="shared" si="3"/>
        <v>0</v>
      </c>
    </row>
    <row r="24" spans="1:5" ht="15" customHeight="1" x14ac:dyDescent="0.2">
      <c r="A24" s="27" t="s">
        <v>22</v>
      </c>
      <c r="B24" s="28">
        <v>19</v>
      </c>
      <c r="C24" s="10" t="s">
        <v>15</v>
      </c>
      <c r="D24" s="8">
        <v>0</v>
      </c>
      <c r="E24" s="29">
        <f t="shared" si="3"/>
        <v>0</v>
      </c>
    </row>
    <row r="25" spans="1:5" ht="15" customHeight="1" x14ac:dyDescent="0.2">
      <c r="A25" s="27" t="s">
        <v>23</v>
      </c>
      <c r="B25" s="28">
        <v>18</v>
      </c>
      <c r="C25" s="10" t="s">
        <v>15</v>
      </c>
      <c r="D25" s="8">
        <v>0</v>
      </c>
      <c r="E25" s="29">
        <f t="shared" si="3"/>
        <v>0</v>
      </c>
    </row>
    <row r="26" spans="1:5" ht="15" customHeight="1" x14ac:dyDescent="0.2">
      <c r="A26" s="27" t="s">
        <v>32</v>
      </c>
      <c r="B26" s="28">
        <v>55</v>
      </c>
      <c r="C26" s="10" t="s">
        <v>15</v>
      </c>
      <c r="D26" s="8">
        <v>0</v>
      </c>
      <c r="E26" s="29">
        <f t="shared" si="3"/>
        <v>0</v>
      </c>
    </row>
    <row r="27" spans="1:5" ht="15" customHeight="1" x14ac:dyDescent="0.2">
      <c r="D27" s="40"/>
      <c r="E27" s="41"/>
    </row>
    <row r="28" spans="1:5" ht="15" customHeight="1" x14ac:dyDescent="0.2">
      <c r="A28" s="21" t="s">
        <v>34</v>
      </c>
      <c r="B28" s="22"/>
      <c r="C28" s="22"/>
      <c r="D28" s="22"/>
      <c r="E28" s="23"/>
    </row>
    <row r="29" spans="1:5" ht="15" customHeight="1" x14ac:dyDescent="0.2">
      <c r="A29" s="24" t="s">
        <v>9</v>
      </c>
      <c r="B29" s="25" t="s">
        <v>10</v>
      </c>
      <c r="C29" s="26" t="s">
        <v>11</v>
      </c>
      <c r="D29" s="26" t="s">
        <v>12</v>
      </c>
      <c r="E29" s="26" t="s">
        <v>13</v>
      </c>
    </row>
    <row r="30" spans="1:5" ht="15" customHeight="1" x14ac:dyDescent="0.2">
      <c r="A30" s="27" t="s">
        <v>38</v>
      </c>
      <c r="B30" s="42">
        <v>800</v>
      </c>
      <c r="C30" s="10" t="s">
        <v>15</v>
      </c>
      <c r="D30" s="8">
        <v>0</v>
      </c>
      <c r="E30" s="29">
        <f>B30*D30</f>
        <v>0</v>
      </c>
    </row>
    <row r="31" spans="1:5" ht="15" customHeight="1" x14ac:dyDescent="0.2">
      <c r="A31" s="27" t="s">
        <v>36</v>
      </c>
      <c r="B31" s="42">
        <v>4007</v>
      </c>
      <c r="C31" s="10" t="s">
        <v>15</v>
      </c>
      <c r="D31" s="8">
        <v>0</v>
      </c>
      <c r="E31" s="29">
        <f t="shared" ref="E31:E32" si="4">B31*D31</f>
        <v>0</v>
      </c>
    </row>
    <row r="32" spans="1:5" ht="15" customHeight="1" x14ac:dyDescent="0.2">
      <c r="A32" s="27" t="s">
        <v>37</v>
      </c>
      <c r="B32" s="42">
        <v>4007</v>
      </c>
      <c r="C32" s="10" t="s">
        <v>15</v>
      </c>
      <c r="D32" s="8">
        <v>0</v>
      </c>
      <c r="E32" s="29">
        <f t="shared" si="4"/>
        <v>0</v>
      </c>
    </row>
    <row r="33" spans="1:5" ht="15" customHeight="1" x14ac:dyDescent="0.2">
      <c r="D33" s="40"/>
      <c r="E33" s="41"/>
    </row>
    <row r="34" spans="1:5" ht="15" customHeight="1" x14ac:dyDescent="0.2">
      <c r="C34" s="38" t="s">
        <v>33</v>
      </c>
      <c r="D34" s="38"/>
      <c r="E34" s="39">
        <f>SUM(E20:E26)</f>
        <v>0</v>
      </c>
    </row>
    <row r="35" spans="1:5" ht="15" customHeight="1" x14ac:dyDescent="0.2">
      <c r="D35" s="40"/>
      <c r="E35" s="41"/>
    </row>
    <row r="36" spans="1:5" ht="15" customHeight="1" x14ac:dyDescent="0.2">
      <c r="C36" s="38" t="s">
        <v>35</v>
      </c>
      <c r="D36" s="38"/>
      <c r="E36" s="39">
        <f>E16+E34</f>
        <v>0</v>
      </c>
    </row>
    <row r="37" spans="1:5" ht="15" customHeight="1" x14ac:dyDescent="0.2">
      <c r="C37" s="43"/>
      <c r="D37" s="43"/>
      <c r="E37" s="44"/>
    </row>
    <row r="38" spans="1:5" ht="15" customHeight="1" x14ac:dyDescent="0.2">
      <c r="C38" s="38" t="s">
        <v>40</v>
      </c>
      <c r="D38" s="38"/>
      <c r="E38" s="39">
        <f>E36*10</f>
        <v>0</v>
      </c>
    </row>
    <row r="39" spans="1:5" ht="15" customHeight="1" x14ac:dyDescent="0.2">
      <c r="E39" s="41"/>
    </row>
    <row r="40" spans="1:5" ht="15" customHeight="1" x14ac:dyDescent="0.2">
      <c r="A40" s="24" t="s">
        <v>9</v>
      </c>
      <c r="B40" s="45" t="s">
        <v>25</v>
      </c>
    </row>
    <row r="41" spans="1:5" ht="15" customHeight="1" x14ac:dyDescent="0.2">
      <c r="A41" s="27" t="s">
        <v>26</v>
      </c>
      <c r="B41" s="13">
        <v>0</v>
      </c>
      <c r="C41" s="46"/>
    </row>
  </sheetData>
  <sheetProtection algorithmName="SHA-512" hashValue="cJeGdKTEyGLMTqcbr/ZCOlAjLHov7ak6mPuhnHOLF1hpKf2R4Dv5RdeKx1g88rzAxeRDV6dhOIlgIR04spQYqA==" saltValue="/UBMZ5B2UZxulQ8B3GEAUA==" spinCount="100000" sheet="1" objects="1" scenarios="1"/>
  <mergeCells count="8">
    <mergeCell ref="C38:D38"/>
    <mergeCell ref="C36:D36"/>
    <mergeCell ref="A1:E1"/>
    <mergeCell ref="A3:E3"/>
    <mergeCell ref="C16:D16"/>
    <mergeCell ref="A18:E18"/>
    <mergeCell ref="C34:D34"/>
    <mergeCell ref="A28:E28"/>
  </mergeCells>
  <pageMargins left="0.7" right="0.7" top="0.75" bottom="0.75" header="0.3" footer="0.3"/>
  <pageSetup paperSize="9" scale="46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2DEDF5CE4F342BB3B6602274E46D5" ma:contentTypeVersion="6" ma:contentTypeDescription="Een nieuw document maken." ma:contentTypeScope="" ma:versionID="146be04e201af427537b6a23d0386a71">
  <xsd:schema xmlns:xsd="http://www.w3.org/2001/XMLSchema" xmlns:xs="http://www.w3.org/2001/XMLSchema" xmlns:p="http://schemas.microsoft.com/office/2006/metadata/properties" xmlns:ns2="4dac069d-c41d-4456-a8e3-caf2515ac12b" targetNamespace="http://schemas.microsoft.com/office/2006/metadata/properties" ma:root="true" ma:fieldsID="07bb4effd1f877ed1550d4b011353731" ns2:_="">
    <xsd:import namespace="4dac069d-c41d-4456-a8e3-caf2515ac1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c069d-c41d-4456-a8e3-caf2515ac1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C815A-E36E-43F3-9924-D8A40B8F3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c069d-c41d-4456-a8e3-caf2515ac1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2021-07-23T14:26:48Z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0x0101002512DEDF5CE4F342BB3B6602274E46D5</vt:lpwstr>
  </property>
</Properties>
</file>